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Z60" i="1"/>
  <c r="AA59"/>
  <c r="AA51"/>
  <c r="AA47"/>
  <c r="AA43"/>
  <c r="AA39"/>
  <c r="AA34"/>
  <c r="AA18"/>
  <c r="AA24"/>
  <c r="AA30"/>
  <c r="AA12"/>
  <c r="A4"/>
  <c r="Q76"/>
</calcChain>
</file>

<file path=xl/sharedStrings.xml><?xml version="1.0" encoding="utf-8"?>
<sst xmlns="http://schemas.openxmlformats.org/spreadsheetml/2006/main" count="117" uniqueCount="53">
  <si>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</si>
  <si>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</si>
  <si>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</si>
  <si>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</si>
  <si>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</si>
  <si>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</si>
  <si>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</si>
  <si>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</si>
  <si>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</si>
  <si>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</si>
  <si>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</si>
  <si>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</si>
  <si>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</si>
  <si>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</si>
  <si>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</si>
  <si>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</si>
  <si>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</si>
  <si>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</si>
  <si>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</si>
  <si>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</si>
  <si>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Per %0Cft.</t>
  </si>
  <si>
    <t>I am agree for execution of above said work/job at the ______________ %</t>
  </si>
  <si>
    <t>CEMENT CONCRETE (1:4:8)</t>
  </si>
  <si>
    <t>Per % Cft.</t>
  </si>
  <si>
    <t>Cft.</t>
  </si>
  <si>
    <t>EXCAVATION:</t>
  </si>
  <si>
    <t>Excavation in foundation of building bridges and other structures i/c dag belling dressing refilling earth around structure with excavated earth watering and ramming lead upto 5’ ft ( in ordinary soil) (G.S.I No. 18 P-4)</t>
  </si>
  <si>
    <t>R.C.C WORK</t>
  </si>
  <si>
    <t>Per Cft.</t>
  </si>
  <si>
    <t>Cwt</t>
  </si>
  <si>
    <t>Per%Sft.</t>
  </si>
  <si>
    <t>S.# 44</t>
  </si>
  <si>
    <t>Cement concrete Brick or stone Ballast 1 ½ “ to 2” gauge (Ratio 1:4:8)  ( GSI No.4/b  P-15  ).</t>
  </si>
  <si>
    <t>Dismantling cement concrete reinforced separating rein for cement from concrete cleaning and straightening the same (GSI No.20 P-10.)</t>
  </si>
  <si>
    <t>DISMANTLING C.C</t>
  </si>
  <si>
    <t>R.CC work i/c labour and material except the  cost of steel reinforcement and its labour for bending includes all kinds of forms mould lifting shuttering curing rendering and screening finishing of exposed surface i/c screening and washing of shingle (a) Rcc Work in roofs slabs beams columns rafts lintels and other structural members laid in situ or pre-cost laid in position complete in all respect (I) Ratio (1:2:4)  (GSI No. 6 P-18)</t>
  </si>
  <si>
    <t>Fabrication of Mild Steel reinforcement for cement concrete i/c cutting bending laying in position making joints and fastening i/c cost of binding wire also i/c removal of rust from  bars (GSI No.7(ii) P-32).</t>
  </si>
  <si>
    <t xml:space="preserve">FABRICATION </t>
  </si>
  <si>
    <t>Per Cwt.</t>
  </si>
  <si>
    <t xml:space="preserve">Cement plaster ( 1:4) upto 12 ' ft height 3/8" thick (GSI No. 11 P- 57).
</t>
  </si>
  <si>
    <t>CEMENT  PLASTER (1:4)</t>
  </si>
  <si>
    <t>Pacca Brick work in ground floor in (c) cement sand mortar 1:6: (GSI No.5/c P-21)</t>
  </si>
  <si>
    <t>PACCA BRICK WORK</t>
  </si>
  <si>
    <t>Per %0Sft.</t>
  </si>
  <si>
    <t>Dismantling brick work in lime or cement mortar (GSI No.13P-10)</t>
  </si>
  <si>
    <t>DISMANTLING BRICK WORK</t>
  </si>
  <si>
    <t>White washing two coats (GSI No. 26/a P-59).</t>
  </si>
  <si>
    <t>WHITE WASHING</t>
  </si>
  <si>
    <t xml:space="preserve">Distempering (GSI No. 24 P-59).  Two coats </t>
  </si>
  <si>
    <t>DISTEMPERING</t>
  </si>
  <si>
    <t>Laying white marble flooring fine dressed on the surface without winding set in lime mortar 1:2 including rubbing and polishing of the joints (a) ¾” thick flooring (GSI No.28/aP43)</t>
  </si>
  <si>
    <t>WHITE MARBLE FLOORING</t>
  </si>
  <si>
    <t>REPAIR OF AL-HYDER HOTAL UMERKOT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</si>
</sst>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5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  <font>
      <b/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71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NumberFormat="1" applyFont="1" applyAlignment="1"/>
    <xf numFmtId="0" fontId="4" fillId="0" borderId="0" xfId="0" quotePrefix="1" applyNumberFormat="1" applyFont="1" applyAlignment="1"/>
    <xf numFmtId="0" fontId="4" fillId="0" borderId="0" xfId="0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0" fillId="0" borderId="0" xfId="0" applyAlignment="1"/>
    <xf numFmtId="0" fontId="5" fillId="0" borderId="0" xfId="0" applyFont="1"/>
    <xf numFmtId="0" fontId="5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right"/>
    </xf>
    <xf numFmtId="0" fontId="0" fillId="0" borderId="0" xfId="0" quotePrefix="1"/>
    <xf numFmtId="2" fontId="0" fillId="0" borderId="0" xfId="0" applyNumberFormat="1" applyAlignment="1"/>
    <xf numFmtId="0" fontId="7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/>
    </xf>
    <xf numFmtId="0" fontId="5" fillId="0" borderId="0" xfId="0" applyFont="1" applyBorder="1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5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13" fillId="0" borderId="0" xfId="0" applyFont="1" applyAlignment="1">
      <alignment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top"/>
    </xf>
    <xf numFmtId="164" fontId="4" fillId="0" borderId="0" xfId="1" applyNumberFormat="1" applyFont="1" applyBorder="1" applyAlignment="1">
      <alignment horizontal="right"/>
    </xf>
    <xf numFmtId="0" fontId="14" fillId="0" borderId="0" xfId="0" applyFont="1"/>
    <xf numFmtId="164" fontId="0" fillId="0" borderId="0" xfId="0" applyNumberForma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  <xf numFmtId="164" fontId="4" fillId="0" borderId="2" xfId="1" applyNumberFormat="1" applyFont="1" applyBorder="1" applyAlignment="1">
      <alignment horizontal="right"/>
    </xf>
    <xf numFmtId="0" fontId="4" fillId="0" borderId="0" xfId="0" quotePrefix="1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164" fontId="4" fillId="0" borderId="0" xfId="1" applyNumberFormat="1" applyFont="1" applyAlignment="1">
      <alignment horizontal="right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77"/>
  <sheetViews>
    <sheetView tabSelected="1" view="pageBreakPreview" topLeftCell="A51" zoomScale="85" zoomScaleNormal="70" zoomScaleSheetLayoutView="85" workbookViewId="0">
      <selection activeCell="O64" sqref="O64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5.42578125" customWidth="1"/>
    <col min="32" max="34" width="2.5703125" customWidth="1"/>
  </cols>
  <sheetData>
    <row r="1" spans="1:34" ht="18">
      <c r="A1" s="61" t="s">
        <v>31</v>
      </c>
      <c r="B1" s="61"/>
      <c r="C1" s="61"/>
    </row>
    <row r="2" spans="1:34" ht="19.5">
      <c r="A2" s="60" t="s">
        <v>17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</row>
    <row r="3" spans="1:34" ht="20.25">
      <c r="A3" s="27" t="s">
        <v>18</v>
      </c>
      <c r="B3" s="25"/>
      <c r="C3" s="25"/>
      <c r="D3" s="25"/>
      <c r="E3" s="28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</row>
    <row r="4" spans="1:34" ht="18">
      <c r="A4" s="66" t="str">
        <f>'[1]schedule b'!$A$2:$AI$2</f>
        <v>NAME OF WORK;-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</row>
    <row r="5" spans="1:34" ht="15.75">
      <c r="A5" s="67" t="s">
        <v>52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</row>
    <row r="6" spans="1:34" ht="15.75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</row>
    <row r="7" spans="1:34" ht="18">
      <c r="A7" s="30" t="s">
        <v>19</v>
      </c>
      <c r="B7" s="29"/>
      <c r="C7" s="29"/>
      <c r="D7" s="29"/>
      <c r="E7" s="29"/>
      <c r="F7" s="29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</row>
    <row r="8" spans="1:34" ht="16.5" thickBot="1">
      <c r="A8" s="24" t="s">
        <v>16</v>
      </c>
      <c r="B8" s="69" t="s">
        <v>15</v>
      </c>
      <c r="C8" s="69"/>
      <c r="D8" s="69"/>
      <c r="E8" s="69"/>
      <c r="F8" s="69"/>
      <c r="G8" s="69"/>
      <c r="H8" s="69"/>
      <c r="I8" s="69"/>
      <c r="J8" s="23"/>
      <c r="K8" s="23"/>
      <c r="L8" s="23"/>
      <c r="M8" s="23"/>
      <c r="N8" s="23"/>
      <c r="O8" s="69" t="s">
        <v>14</v>
      </c>
      <c r="P8" s="69"/>
      <c r="Q8" s="69"/>
      <c r="R8" s="69"/>
      <c r="S8" s="69"/>
      <c r="T8" s="23"/>
      <c r="U8" s="70" t="s">
        <v>13</v>
      </c>
      <c r="V8" s="70"/>
      <c r="W8" s="70"/>
      <c r="X8" s="70"/>
      <c r="Y8" s="23"/>
      <c r="Z8" s="70" t="s">
        <v>12</v>
      </c>
      <c r="AA8" s="70"/>
      <c r="AB8" s="70"/>
      <c r="AC8" s="23"/>
      <c r="AD8" s="23"/>
      <c r="AE8" s="70" t="s">
        <v>11</v>
      </c>
      <c r="AF8" s="70"/>
      <c r="AG8" s="70"/>
      <c r="AH8" s="70"/>
    </row>
    <row r="9" spans="1:34" ht="15.75">
      <c r="A9" s="14">
        <v>1</v>
      </c>
      <c r="B9" s="62" t="s">
        <v>25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</row>
    <row r="10" spans="1:34" ht="53.25" customHeight="1">
      <c r="B10" s="63" t="s">
        <v>26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4"/>
      <c r="AE10" s="64"/>
      <c r="AF10" s="64"/>
      <c r="AG10" s="64"/>
    </row>
    <row r="11" spans="1:34"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Y11" s="18"/>
      <c r="Z11" s="18"/>
      <c r="AA11" s="18"/>
      <c r="AB11" s="15"/>
      <c r="AC11" s="18"/>
      <c r="AD11" s="18"/>
      <c r="AE11" s="18"/>
      <c r="AF11" s="17"/>
      <c r="AG11" s="11"/>
      <c r="AH11" s="11"/>
    </row>
    <row r="12" spans="1:34" ht="15.75">
      <c r="A12" s="12"/>
      <c r="B12" s="54" t="s">
        <v>10</v>
      </c>
      <c r="C12" s="54"/>
      <c r="D12" s="54"/>
      <c r="E12" s="57">
        <v>216</v>
      </c>
      <c r="F12" s="57"/>
      <c r="G12" s="57"/>
      <c r="H12" s="57"/>
      <c r="I12" s="57"/>
      <c r="J12" s="58" t="s">
        <v>9</v>
      </c>
      <c r="K12" s="58"/>
      <c r="L12" s="13" t="s">
        <v>8</v>
      </c>
      <c r="M12" s="58" t="s">
        <v>5</v>
      </c>
      <c r="N12" s="58"/>
      <c r="O12" s="59">
        <v>3176.25</v>
      </c>
      <c r="P12" s="59"/>
      <c r="Q12" s="59"/>
      <c r="R12" s="59"/>
      <c r="S12" s="54" t="s">
        <v>20</v>
      </c>
      <c r="T12" s="54"/>
      <c r="U12" s="54"/>
      <c r="V12" s="54"/>
      <c r="W12" s="54"/>
      <c r="X12" s="12"/>
      <c r="Y12" s="58" t="s">
        <v>5</v>
      </c>
      <c r="Z12" s="58"/>
      <c r="AA12" s="65">
        <f>ROUND(E12*O12/1000,0)</f>
        <v>686</v>
      </c>
      <c r="AB12" s="65"/>
      <c r="AC12" s="65"/>
      <c r="AD12" s="65"/>
      <c r="AE12" s="65"/>
      <c r="AF12" s="65"/>
      <c r="AG12" s="53" t="s">
        <v>4</v>
      </c>
      <c r="AH12" s="53"/>
    </row>
    <row r="13" spans="1:34" ht="7.5" customHeight="1">
      <c r="A13" s="20"/>
      <c r="B13" s="22"/>
      <c r="C13" s="22"/>
      <c r="D13" s="22"/>
      <c r="E13" s="22"/>
      <c r="F13" s="22"/>
      <c r="G13" s="22"/>
      <c r="H13" s="22"/>
      <c r="I13" s="22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1"/>
      <c r="U13" s="20"/>
      <c r="V13" s="20"/>
      <c r="W13" s="20"/>
      <c r="X13" s="20"/>
      <c r="Y13" s="21"/>
      <c r="Z13" s="20"/>
      <c r="AA13" s="20"/>
      <c r="AB13" s="20"/>
      <c r="AC13" s="21"/>
      <c r="AD13" s="21"/>
      <c r="AE13" s="20"/>
      <c r="AF13" s="20"/>
      <c r="AG13" s="20"/>
      <c r="AH13" s="20"/>
    </row>
    <row r="14" spans="1:34" ht="15.75">
      <c r="A14" s="14">
        <v>2</v>
      </c>
      <c r="B14" s="62" t="s">
        <v>22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</row>
    <row r="15" spans="1:34">
      <c r="B15" s="63" t="s">
        <v>32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4"/>
      <c r="AD15" s="64"/>
      <c r="AE15" s="64"/>
      <c r="AF15" s="64"/>
      <c r="AG15" s="64"/>
    </row>
    <row r="16" spans="1:34" ht="20.25" customHeight="1"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4"/>
      <c r="AD16" s="64"/>
      <c r="AE16" s="64"/>
      <c r="AF16" s="64"/>
      <c r="AG16" s="64"/>
    </row>
    <row r="17" spans="1:35">
      <c r="X17" s="17"/>
      <c r="Y17" s="55"/>
      <c r="Z17" s="55"/>
      <c r="AA17" s="55"/>
      <c r="AB17" s="55"/>
      <c r="AC17" s="55"/>
      <c r="AD17" s="56"/>
      <c r="AE17" s="56"/>
    </row>
    <row r="18" spans="1:35" s="12" customFormat="1" ht="15.75">
      <c r="B18" s="54" t="s">
        <v>10</v>
      </c>
      <c r="C18" s="54"/>
      <c r="D18" s="57">
        <v>40.5</v>
      </c>
      <c r="E18" s="57"/>
      <c r="F18" s="57"/>
      <c r="G18" s="57"/>
      <c r="H18" s="57"/>
      <c r="I18" s="57"/>
      <c r="J18" s="58" t="s">
        <v>24</v>
      </c>
      <c r="K18" s="58"/>
      <c r="L18" s="13" t="s">
        <v>8</v>
      </c>
      <c r="M18" s="58" t="s">
        <v>5</v>
      </c>
      <c r="N18" s="58"/>
      <c r="O18" s="59">
        <v>9416.2800000000007</v>
      </c>
      <c r="P18" s="59"/>
      <c r="Q18" s="59"/>
      <c r="R18" s="59"/>
      <c r="S18" s="54" t="s">
        <v>23</v>
      </c>
      <c r="T18" s="54"/>
      <c r="U18" s="54"/>
      <c r="V18" s="54"/>
      <c r="W18" s="54"/>
      <c r="X18" s="16"/>
      <c r="Y18" s="9" t="s">
        <v>5</v>
      </c>
      <c r="AA18" s="52">
        <f>ROUND(D18*O18/100,0)</f>
        <v>3814</v>
      </c>
      <c r="AB18" s="52"/>
      <c r="AC18" s="52"/>
      <c r="AD18" s="52"/>
      <c r="AE18" s="52"/>
      <c r="AF18" s="52"/>
      <c r="AG18" s="53" t="s">
        <v>4</v>
      </c>
      <c r="AH18" s="53"/>
    </row>
    <row r="19" spans="1:35" s="12" customFormat="1" ht="6" customHeight="1">
      <c r="B19" s="31"/>
      <c r="C19" s="31"/>
      <c r="D19" s="32"/>
      <c r="E19" s="32"/>
      <c r="F19" s="32"/>
      <c r="G19" s="32"/>
      <c r="H19" s="32"/>
      <c r="I19" s="32"/>
      <c r="J19" s="33"/>
      <c r="K19" s="33"/>
      <c r="L19" s="13"/>
      <c r="M19" s="33"/>
      <c r="N19" s="33"/>
      <c r="O19" s="34"/>
      <c r="P19" s="34"/>
      <c r="Q19" s="34"/>
      <c r="R19" s="34"/>
      <c r="S19" s="31"/>
      <c r="T19" s="31"/>
      <c r="U19" s="31"/>
      <c r="V19" s="31"/>
      <c r="W19" s="31"/>
      <c r="X19" s="16"/>
      <c r="Y19" s="9"/>
      <c r="AA19" s="40"/>
      <c r="AB19" s="40"/>
      <c r="AC19" s="40"/>
      <c r="AD19" s="40"/>
      <c r="AE19" s="40"/>
      <c r="AF19" s="40"/>
      <c r="AG19" s="35"/>
      <c r="AH19" s="35"/>
    </row>
    <row r="20" spans="1:35" s="12" customFormat="1" ht="15.75">
      <c r="A20" s="33">
        <v>3</v>
      </c>
      <c r="B20" s="62" t="s">
        <v>34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s="12" customFormat="1" ht="15">
      <c r="A21"/>
      <c r="B21" s="63" t="s">
        <v>33</v>
      </c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4"/>
      <c r="AD21" s="64"/>
      <c r="AE21" s="64"/>
      <c r="AF21" s="64"/>
      <c r="AG21" s="64"/>
      <c r="AH21"/>
      <c r="AI21"/>
    </row>
    <row r="22" spans="1:35" s="12" customFormat="1" ht="18" customHeight="1">
      <c r="A22"/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4"/>
      <c r="AD22" s="64"/>
      <c r="AE22" s="64"/>
      <c r="AF22" s="64"/>
      <c r="AG22" s="64"/>
      <c r="AH22"/>
      <c r="AI22"/>
    </row>
    <row r="23" spans="1:35" s="12" customFormat="1" ht="15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 s="17"/>
      <c r="Y23" s="55"/>
      <c r="Z23" s="55"/>
      <c r="AA23" s="55"/>
      <c r="AB23" s="55"/>
      <c r="AC23" s="55"/>
      <c r="AD23" s="56"/>
      <c r="AE23" s="56"/>
      <c r="AF23"/>
      <c r="AG23"/>
      <c r="AH23"/>
      <c r="AI23"/>
    </row>
    <row r="24" spans="1:35" s="12" customFormat="1" ht="15.75">
      <c r="B24" s="54" t="s">
        <v>10</v>
      </c>
      <c r="C24" s="54"/>
      <c r="D24" s="57">
        <v>216</v>
      </c>
      <c r="E24" s="57"/>
      <c r="F24" s="57"/>
      <c r="G24" s="57"/>
      <c r="H24" s="57"/>
      <c r="I24" s="57"/>
      <c r="J24" s="58" t="s">
        <v>24</v>
      </c>
      <c r="K24" s="58"/>
      <c r="L24" s="13" t="s">
        <v>8</v>
      </c>
      <c r="M24" s="58" t="s">
        <v>5</v>
      </c>
      <c r="N24" s="58"/>
      <c r="O24" s="59">
        <v>5445</v>
      </c>
      <c r="P24" s="59"/>
      <c r="Q24" s="59"/>
      <c r="R24" s="59"/>
      <c r="S24" s="54" t="s">
        <v>23</v>
      </c>
      <c r="T24" s="54"/>
      <c r="U24" s="54"/>
      <c r="V24" s="54"/>
      <c r="W24" s="54"/>
      <c r="X24" s="16"/>
      <c r="Y24" s="9" t="s">
        <v>5</v>
      </c>
      <c r="AA24" s="52">
        <f>ROUND(D24*O24/100,0)</f>
        <v>11761</v>
      </c>
      <c r="AB24" s="52"/>
      <c r="AC24" s="52"/>
      <c r="AD24" s="52"/>
      <c r="AE24" s="52"/>
      <c r="AF24" s="52"/>
      <c r="AG24" s="53" t="s">
        <v>4</v>
      </c>
      <c r="AH24" s="53"/>
    </row>
    <row r="25" spans="1:35" s="12" customFormat="1" ht="15.75">
      <c r="B25" s="31"/>
      <c r="C25" s="31"/>
      <c r="D25" s="32"/>
      <c r="E25" s="32"/>
      <c r="F25" s="32"/>
      <c r="G25" s="32"/>
      <c r="H25" s="32"/>
      <c r="I25" s="32"/>
      <c r="J25" s="33"/>
      <c r="K25" s="33"/>
      <c r="L25" s="13"/>
      <c r="M25" s="33"/>
      <c r="N25" s="33"/>
      <c r="O25" s="34"/>
      <c r="P25" s="34"/>
      <c r="Q25" s="34"/>
      <c r="R25" s="34"/>
      <c r="S25" s="31"/>
      <c r="T25" s="31"/>
      <c r="U25" s="31"/>
      <c r="V25" s="31"/>
      <c r="W25" s="31"/>
      <c r="X25" s="16"/>
      <c r="Y25" s="9"/>
      <c r="AA25" s="40"/>
      <c r="AB25" s="40"/>
      <c r="AC25" s="40"/>
      <c r="AD25" s="40"/>
      <c r="AE25" s="40"/>
      <c r="AF25" s="40"/>
      <c r="AG25" s="35"/>
      <c r="AH25" s="35"/>
    </row>
    <row r="26" spans="1:35" s="12" customFormat="1" ht="15.75">
      <c r="A26" s="33">
        <v>4</v>
      </c>
      <c r="B26" s="62" t="s">
        <v>27</v>
      </c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s="12" customFormat="1" ht="15">
      <c r="A27"/>
      <c r="B27" s="63" t="s">
        <v>35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4"/>
      <c r="AD27" s="64"/>
      <c r="AE27" s="64"/>
      <c r="AF27" s="64"/>
      <c r="AG27" s="64"/>
      <c r="AH27"/>
      <c r="AI27"/>
    </row>
    <row r="28" spans="1:35" s="12" customFormat="1" ht="86.25" customHeight="1">
      <c r="A28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4"/>
      <c r="AD28" s="64"/>
      <c r="AE28" s="64"/>
      <c r="AF28" s="64"/>
      <c r="AG28" s="64"/>
      <c r="AH28"/>
      <c r="AI28"/>
    </row>
    <row r="29" spans="1:35" s="12" customFormat="1" ht="15">
      <c r="A29"/>
      <c r="B29" s="41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 s="17"/>
      <c r="Y29" s="55"/>
      <c r="Z29" s="55"/>
      <c r="AA29" s="55"/>
      <c r="AB29" s="55"/>
      <c r="AC29" s="55"/>
      <c r="AD29" s="56"/>
      <c r="AE29" s="56"/>
      <c r="AF29"/>
      <c r="AG29"/>
      <c r="AH29"/>
      <c r="AI29"/>
    </row>
    <row r="30" spans="1:35" s="12" customFormat="1" ht="15.75">
      <c r="B30" s="54" t="s">
        <v>10</v>
      </c>
      <c r="C30" s="54"/>
      <c r="D30" s="57">
        <v>702.23</v>
      </c>
      <c r="E30" s="57"/>
      <c r="F30" s="57"/>
      <c r="G30" s="57"/>
      <c r="H30" s="57"/>
      <c r="I30" s="57"/>
      <c r="J30" s="58" t="s">
        <v>24</v>
      </c>
      <c r="K30" s="58"/>
      <c r="L30" s="13" t="s">
        <v>8</v>
      </c>
      <c r="M30" s="58" t="s">
        <v>5</v>
      </c>
      <c r="N30" s="58"/>
      <c r="O30" s="59">
        <v>337</v>
      </c>
      <c r="P30" s="59"/>
      <c r="Q30" s="59"/>
      <c r="R30" s="59"/>
      <c r="S30" s="54" t="s">
        <v>28</v>
      </c>
      <c r="T30" s="54"/>
      <c r="U30" s="54"/>
      <c r="V30" s="54"/>
      <c r="W30" s="54"/>
      <c r="X30" s="16"/>
      <c r="Y30" s="9" t="s">
        <v>5</v>
      </c>
      <c r="AA30" s="52">
        <f>ROUND(D30*O30,0)</f>
        <v>236652</v>
      </c>
      <c r="AB30" s="52"/>
      <c r="AC30" s="52"/>
      <c r="AD30" s="52"/>
      <c r="AE30" s="52"/>
      <c r="AF30" s="52"/>
      <c r="AG30" s="53" t="s">
        <v>4</v>
      </c>
      <c r="AH30" s="53"/>
    </row>
    <row r="31" spans="1:35" s="12" customFormat="1" ht="15.75">
      <c r="A31" s="33">
        <v>5</v>
      </c>
      <c r="B31" s="62" t="s">
        <v>37</v>
      </c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12" customFormat="1" ht="50.25" customHeight="1">
      <c r="A32"/>
      <c r="B32" s="63" t="s">
        <v>36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4"/>
      <c r="AD32" s="64"/>
      <c r="AE32" s="64"/>
      <c r="AF32" s="64"/>
      <c r="AG32" s="64"/>
      <c r="AH32"/>
      <c r="AI32"/>
    </row>
    <row r="33" spans="1:35" s="12" customFormat="1" ht="15">
      <c r="A33"/>
      <c r="B33" s="41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 s="17"/>
      <c r="Y33" s="55"/>
      <c r="Z33" s="55"/>
      <c r="AA33" s="55"/>
      <c r="AB33" s="55"/>
      <c r="AC33" s="55"/>
      <c r="AD33" s="56"/>
      <c r="AE33" s="56"/>
      <c r="AF33"/>
      <c r="AG33"/>
      <c r="AH33"/>
      <c r="AI33"/>
    </row>
    <row r="34" spans="1:35" s="12" customFormat="1" ht="15.75">
      <c r="B34" s="54" t="s">
        <v>10</v>
      </c>
      <c r="C34" s="54"/>
      <c r="D34" s="57">
        <v>28.21</v>
      </c>
      <c r="E34" s="57"/>
      <c r="F34" s="57"/>
      <c r="G34" s="57"/>
      <c r="H34" s="57"/>
      <c r="I34" s="57"/>
      <c r="J34" s="58" t="s">
        <v>29</v>
      </c>
      <c r="K34" s="58"/>
      <c r="L34" s="13" t="s">
        <v>8</v>
      </c>
      <c r="M34" s="58" t="s">
        <v>5</v>
      </c>
      <c r="N34" s="58"/>
      <c r="O34" s="59">
        <v>5001.7</v>
      </c>
      <c r="P34" s="59"/>
      <c r="Q34" s="59"/>
      <c r="R34" s="59"/>
      <c r="S34" s="54" t="s">
        <v>38</v>
      </c>
      <c r="T34" s="54"/>
      <c r="U34" s="54"/>
      <c r="V34" s="54"/>
      <c r="W34" s="54"/>
      <c r="X34" s="16"/>
      <c r="Y34" s="9" t="s">
        <v>5</v>
      </c>
      <c r="AA34" s="52">
        <f>ROUND(D34*O34,0)</f>
        <v>141098</v>
      </c>
      <c r="AB34" s="52"/>
      <c r="AC34" s="52"/>
      <c r="AD34" s="52"/>
      <c r="AE34" s="52"/>
      <c r="AF34" s="52"/>
      <c r="AG34" s="53" t="s">
        <v>4</v>
      </c>
      <c r="AH34" s="53"/>
    </row>
    <row r="35" spans="1:35" s="12" customFormat="1" ht="15.75">
      <c r="B35" s="31"/>
      <c r="C35" s="31"/>
      <c r="D35" s="32"/>
      <c r="E35" s="32"/>
      <c r="F35" s="32"/>
      <c r="G35" s="32"/>
      <c r="H35" s="32"/>
      <c r="I35" s="32"/>
      <c r="J35" s="33"/>
      <c r="K35" s="33"/>
      <c r="L35" s="13"/>
      <c r="M35" s="33"/>
      <c r="N35" s="33"/>
      <c r="O35" s="34"/>
      <c r="P35" s="34"/>
      <c r="Q35" s="34"/>
      <c r="R35" s="34"/>
      <c r="S35" s="31"/>
      <c r="T35" s="31"/>
      <c r="U35" s="31"/>
      <c r="V35" s="31"/>
      <c r="W35" s="31"/>
      <c r="X35" s="16"/>
      <c r="Y35" s="9"/>
      <c r="AA35" s="40"/>
      <c r="AB35" s="40"/>
      <c r="AC35" s="40"/>
      <c r="AD35" s="40"/>
      <c r="AE35" s="40"/>
      <c r="AF35" s="40"/>
      <c r="AG35" s="35"/>
      <c r="AH35" s="35"/>
    </row>
    <row r="36" spans="1:35" s="12" customFormat="1" ht="15.75">
      <c r="A36" s="33">
        <v>6</v>
      </c>
      <c r="B36" s="62" t="s">
        <v>40</v>
      </c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35" s="12" customFormat="1" ht="16.5">
      <c r="A37"/>
      <c r="B37" s="63" t="s">
        <v>39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4"/>
      <c r="AD37" s="64"/>
      <c r="AE37" s="64"/>
      <c r="AF37" s="64"/>
      <c r="AG37" s="64"/>
      <c r="AH37"/>
      <c r="AI37"/>
    </row>
    <row r="38" spans="1:35" s="12" customFormat="1" ht="15">
      <c r="A38"/>
      <c r="B38" s="41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 s="17"/>
      <c r="Y38" s="55"/>
      <c r="Z38" s="55"/>
      <c r="AA38" s="55"/>
      <c r="AB38" s="55"/>
      <c r="AC38" s="55"/>
      <c r="AD38" s="56"/>
      <c r="AE38" s="56"/>
      <c r="AF38"/>
      <c r="AG38"/>
      <c r="AH38"/>
      <c r="AI38"/>
    </row>
    <row r="39" spans="1:35" s="12" customFormat="1" ht="15.75">
      <c r="B39" s="54" t="s">
        <v>10</v>
      </c>
      <c r="C39" s="54"/>
      <c r="D39" s="57">
        <v>500</v>
      </c>
      <c r="E39" s="57"/>
      <c r="F39" s="57"/>
      <c r="G39" s="57"/>
      <c r="H39" s="57"/>
      <c r="I39" s="57"/>
      <c r="J39" s="58" t="s">
        <v>9</v>
      </c>
      <c r="K39" s="58"/>
      <c r="L39" s="13" t="s">
        <v>8</v>
      </c>
      <c r="M39" s="58" t="s">
        <v>5</v>
      </c>
      <c r="N39" s="58"/>
      <c r="O39" s="59">
        <v>2197.52</v>
      </c>
      <c r="P39" s="59"/>
      <c r="Q39" s="59"/>
      <c r="R39" s="59"/>
      <c r="S39" s="54" t="s">
        <v>30</v>
      </c>
      <c r="T39" s="54"/>
      <c r="U39" s="54"/>
      <c r="V39" s="54"/>
      <c r="W39" s="54"/>
      <c r="X39" s="16"/>
      <c r="Y39" s="9" t="s">
        <v>5</v>
      </c>
      <c r="AA39" s="52">
        <f>ROUND(D39*O39/100,0)</f>
        <v>10988</v>
      </c>
      <c r="AB39" s="52"/>
      <c r="AC39" s="52"/>
      <c r="AD39" s="52"/>
      <c r="AE39" s="52"/>
      <c r="AF39" s="52"/>
      <c r="AG39" s="53" t="s">
        <v>4</v>
      </c>
      <c r="AH39" s="53"/>
    </row>
    <row r="40" spans="1:35" s="12" customFormat="1" ht="15.75">
      <c r="A40" s="33">
        <v>7</v>
      </c>
      <c r="B40" s="62" t="s">
        <v>42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</row>
    <row r="41" spans="1:35" s="12" customFormat="1" ht="36" customHeight="1">
      <c r="A41"/>
      <c r="B41" s="63" t="s">
        <v>41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4"/>
      <c r="AD41" s="64"/>
      <c r="AE41" s="64"/>
      <c r="AF41" s="64"/>
      <c r="AG41" s="64"/>
      <c r="AH41"/>
    </row>
    <row r="42" spans="1:35" s="12" customFormat="1" ht="15">
      <c r="A42"/>
      <c r="B42" s="41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 s="17"/>
      <c r="Y42" s="55"/>
      <c r="Z42" s="55"/>
      <c r="AA42" s="55"/>
      <c r="AB42" s="55"/>
      <c r="AC42" s="55"/>
      <c r="AD42" s="56"/>
      <c r="AE42" s="56"/>
      <c r="AF42"/>
      <c r="AG42"/>
      <c r="AH42"/>
    </row>
    <row r="43" spans="1:35" s="12" customFormat="1" ht="15.75">
      <c r="B43" s="54" t="s">
        <v>10</v>
      </c>
      <c r="C43" s="54"/>
      <c r="D43" s="59">
        <v>750</v>
      </c>
      <c r="E43" s="59"/>
      <c r="F43" s="59"/>
      <c r="G43" s="59"/>
      <c r="H43" s="59"/>
      <c r="I43" s="59"/>
      <c r="J43" s="58" t="s">
        <v>9</v>
      </c>
      <c r="K43" s="58"/>
      <c r="L43" s="13" t="s">
        <v>8</v>
      </c>
      <c r="M43" s="58" t="s">
        <v>5</v>
      </c>
      <c r="N43" s="58"/>
      <c r="O43" s="59">
        <v>12346.65</v>
      </c>
      <c r="P43" s="59"/>
      <c r="Q43" s="59"/>
      <c r="R43" s="59"/>
      <c r="S43" s="54" t="s">
        <v>43</v>
      </c>
      <c r="T43" s="54"/>
      <c r="U43" s="54"/>
      <c r="V43" s="54"/>
      <c r="W43" s="54"/>
      <c r="X43" s="16"/>
      <c r="Y43" s="9" t="s">
        <v>5</v>
      </c>
      <c r="AA43" s="52">
        <f>ROUND(D43*O43/1000,0)</f>
        <v>9260</v>
      </c>
      <c r="AB43" s="52"/>
      <c r="AC43" s="52"/>
      <c r="AD43" s="52"/>
      <c r="AE43" s="52"/>
      <c r="AF43" s="52"/>
      <c r="AG43" s="53" t="s">
        <v>4</v>
      </c>
      <c r="AH43" s="53"/>
    </row>
    <row r="44" spans="1:35" s="12" customFormat="1" ht="15.75">
      <c r="A44" s="33">
        <v>8</v>
      </c>
      <c r="B44" s="62" t="s">
        <v>45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</row>
    <row r="45" spans="1:35" s="12" customFormat="1" ht="16.5">
      <c r="A45"/>
      <c r="B45" s="63" t="s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4"/>
      <c r="AD45" s="64"/>
      <c r="AE45" s="64"/>
      <c r="AF45" s="64"/>
      <c r="AG45" s="64"/>
      <c r="AH45"/>
    </row>
    <row r="46" spans="1:35" s="12" customFormat="1" ht="15">
      <c r="A46"/>
      <c r="B46" s="41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 s="17"/>
      <c r="Y46" s="55"/>
      <c r="Z46" s="55"/>
      <c r="AA46" s="55"/>
      <c r="AB46" s="55"/>
      <c r="AC46" s="55"/>
      <c r="AD46" s="56"/>
      <c r="AE46" s="56"/>
      <c r="AF46"/>
      <c r="AG46"/>
      <c r="AH46"/>
    </row>
    <row r="47" spans="1:35" s="12" customFormat="1" ht="15.75">
      <c r="B47" s="54" t="s">
        <v>10</v>
      </c>
      <c r="C47" s="54"/>
      <c r="D47" s="59">
        <v>120</v>
      </c>
      <c r="E47" s="59"/>
      <c r="F47" s="59"/>
      <c r="G47" s="59"/>
      <c r="H47" s="59"/>
      <c r="I47" s="59"/>
      <c r="J47" s="58" t="s">
        <v>24</v>
      </c>
      <c r="K47" s="58"/>
      <c r="L47" s="13" t="s">
        <v>8</v>
      </c>
      <c r="M47" s="58" t="s">
        <v>5</v>
      </c>
      <c r="N47" s="58"/>
      <c r="O47" s="59">
        <v>128.63</v>
      </c>
      <c r="P47" s="59"/>
      <c r="Q47" s="59"/>
      <c r="R47" s="59"/>
      <c r="S47" s="54" t="s">
        <v>23</v>
      </c>
      <c r="T47" s="54"/>
      <c r="U47" s="54"/>
      <c r="V47" s="54"/>
      <c r="W47" s="54"/>
      <c r="X47" s="16"/>
      <c r="Y47" s="9" t="s">
        <v>5</v>
      </c>
      <c r="AA47" s="52">
        <f>ROUND(D47*O47/100,0)</f>
        <v>154</v>
      </c>
      <c r="AB47" s="52"/>
      <c r="AC47" s="52"/>
      <c r="AD47" s="52"/>
      <c r="AE47" s="52"/>
      <c r="AF47" s="52"/>
      <c r="AG47" s="53" t="s">
        <v>4</v>
      </c>
      <c r="AH47" s="53"/>
    </row>
    <row r="48" spans="1:35" s="12" customFormat="1" ht="15.75">
      <c r="A48" s="33">
        <v>9</v>
      </c>
      <c r="B48" s="62" t="s">
        <v>47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</row>
    <row r="49" spans="1:36" s="12" customFormat="1" ht="16.5">
      <c r="A49"/>
      <c r="B49" s="63" t="s">
        <v>46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4"/>
      <c r="AD49" s="64"/>
      <c r="AE49" s="64"/>
      <c r="AF49" s="64"/>
      <c r="AG49" s="64"/>
      <c r="AH49"/>
    </row>
    <row r="50" spans="1:36" s="12" customFormat="1" ht="15">
      <c r="A50"/>
      <c r="B50" s="41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 s="17"/>
      <c r="Y50" s="55"/>
      <c r="Z50" s="55"/>
      <c r="AA50" s="55"/>
      <c r="AB50" s="55"/>
      <c r="AC50" s="55"/>
      <c r="AD50" s="56"/>
      <c r="AE50" s="56"/>
      <c r="AF50"/>
      <c r="AG50"/>
      <c r="AH50"/>
    </row>
    <row r="51" spans="1:36" s="12" customFormat="1" ht="15.75">
      <c r="B51" s="54" t="s">
        <v>10</v>
      </c>
      <c r="C51" s="54"/>
      <c r="D51" s="59">
        <v>1000</v>
      </c>
      <c r="E51" s="59"/>
      <c r="F51" s="59"/>
      <c r="G51" s="59"/>
      <c r="H51" s="59"/>
      <c r="I51" s="59"/>
      <c r="J51" s="58" t="s">
        <v>9</v>
      </c>
      <c r="K51" s="58"/>
      <c r="L51" s="13" t="s">
        <v>8</v>
      </c>
      <c r="M51" s="58" t="s">
        <v>5</v>
      </c>
      <c r="N51" s="58"/>
      <c r="O51" s="59">
        <v>425.84</v>
      </c>
      <c r="P51" s="59"/>
      <c r="Q51" s="59"/>
      <c r="R51" s="59"/>
      <c r="S51" s="54" t="s">
        <v>7</v>
      </c>
      <c r="T51" s="54"/>
      <c r="U51" s="54"/>
      <c r="V51" s="54"/>
      <c r="W51" s="54"/>
      <c r="X51" s="16"/>
      <c r="Y51" s="9" t="s">
        <v>5</v>
      </c>
      <c r="AA51" s="52">
        <f>ROUND(D51*O51/100,0)</f>
        <v>4258</v>
      </c>
      <c r="AB51" s="52"/>
      <c r="AC51" s="52"/>
      <c r="AD51" s="52"/>
      <c r="AE51" s="52"/>
      <c r="AF51" s="52"/>
      <c r="AG51" s="53" t="s">
        <v>4</v>
      </c>
      <c r="AH51" s="53"/>
    </row>
    <row r="52" spans="1:36" s="12" customFormat="1" ht="15.75">
      <c r="A52" s="33">
        <v>10</v>
      </c>
      <c r="B52" s="62" t="s">
        <v>49</v>
      </c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</row>
    <row r="53" spans="1:36" s="12" customFormat="1" ht="16.5">
      <c r="A53"/>
      <c r="B53" s="63" t="s">
        <v>48</v>
      </c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3"/>
      <c r="X53" s="63"/>
      <c r="Y53" s="63"/>
      <c r="Z53" s="63"/>
      <c r="AA53" s="63"/>
      <c r="AB53" s="63"/>
      <c r="AC53" s="64"/>
      <c r="AD53" s="64"/>
      <c r="AE53" s="64"/>
      <c r="AF53" s="64"/>
      <c r="AG53" s="64"/>
      <c r="AH53"/>
    </row>
    <row r="54" spans="1:36" s="12" customFormat="1" ht="15">
      <c r="A54"/>
      <c r="B54" s="41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 s="17"/>
      <c r="Y54" s="55"/>
      <c r="Z54" s="55"/>
      <c r="AA54" s="55"/>
      <c r="AB54" s="55"/>
      <c r="AC54" s="55"/>
      <c r="AD54" s="56"/>
      <c r="AE54" s="56"/>
      <c r="AF54"/>
      <c r="AG54"/>
      <c r="AH54"/>
    </row>
    <row r="55" spans="1:36" s="12" customFormat="1" ht="15.75">
      <c r="B55" s="54" t="s">
        <v>10</v>
      </c>
      <c r="C55" s="54"/>
      <c r="D55" s="59">
        <v>1000</v>
      </c>
      <c r="E55" s="59"/>
      <c r="F55" s="59"/>
      <c r="G55" s="59"/>
      <c r="H55" s="59"/>
      <c r="I55" s="59"/>
      <c r="J55" s="58" t="s">
        <v>9</v>
      </c>
      <c r="K55" s="58"/>
      <c r="L55" s="13" t="s">
        <v>8</v>
      </c>
      <c r="M55" s="58" t="s">
        <v>5</v>
      </c>
      <c r="N55" s="58"/>
      <c r="O55" s="59">
        <v>1043.9000000000001</v>
      </c>
      <c r="P55" s="59"/>
      <c r="Q55" s="59"/>
      <c r="R55" s="59"/>
      <c r="S55" s="54" t="s">
        <v>7</v>
      </c>
      <c r="T55" s="54"/>
      <c r="U55" s="54"/>
      <c r="V55" s="54"/>
      <c r="W55" s="54"/>
      <c r="X55" s="16"/>
      <c r="Y55" s="9" t="s">
        <v>5</v>
      </c>
      <c r="AA55" s="52">
        <v>10433</v>
      </c>
      <c r="AB55" s="52"/>
      <c r="AC55" s="52"/>
      <c r="AD55" s="52"/>
      <c r="AE55" s="52"/>
      <c r="AF55" s="52"/>
      <c r="AG55" s="53" t="s">
        <v>4</v>
      </c>
      <c r="AH55" s="53"/>
    </row>
    <row r="56" spans="1:36" s="12" customFormat="1" ht="15.75">
      <c r="A56" s="33">
        <v>11</v>
      </c>
      <c r="B56" s="62" t="s">
        <v>51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2"/>
      <c r="P56" s="62"/>
      <c r="Q56" s="62"/>
      <c r="R56" s="62"/>
      <c r="S56" s="62"/>
      <c r="T56" s="62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</row>
    <row r="57" spans="1:36" s="12" customFormat="1" ht="54" customHeight="1">
      <c r="A57"/>
      <c r="B57" s="63" t="s">
        <v>50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4"/>
      <c r="AD57" s="64"/>
      <c r="AE57" s="64"/>
      <c r="AF57" s="64"/>
      <c r="AG57" s="64"/>
      <c r="AH57"/>
    </row>
    <row r="58" spans="1:36" s="12" customFormat="1" ht="15">
      <c r="A58"/>
      <c r="B58" s="41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 s="17"/>
      <c r="Y58" s="55"/>
      <c r="Z58" s="55"/>
      <c r="AA58" s="55"/>
      <c r="AB58" s="55"/>
      <c r="AC58" s="55"/>
      <c r="AD58" s="56"/>
      <c r="AE58" s="56"/>
      <c r="AF58"/>
      <c r="AG58"/>
      <c r="AH58"/>
    </row>
    <row r="59" spans="1:36" s="12" customFormat="1" ht="15.75">
      <c r="B59" s="54" t="s">
        <v>10</v>
      </c>
      <c r="C59" s="54"/>
      <c r="D59" s="59">
        <v>785</v>
      </c>
      <c r="E59" s="59"/>
      <c r="F59" s="59"/>
      <c r="G59" s="59"/>
      <c r="H59" s="59"/>
      <c r="I59" s="59"/>
      <c r="J59" s="58" t="s">
        <v>9</v>
      </c>
      <c r="K59" s="58"/>
      <c r="L59" s="13" t="s">
        <v>8</v>
      </c>
      <c r="M59" s="58" t="s">
        <v>5</v>
      </c>
      <c r="N59" s="58"/>
      <c r="O59" s="59">
        <v>567.48</v>
      </c>
      <c r="P59" s="59"/>
      <c r="Q59" s="59"/>
      <c r="R59" s="59"/>
      <c r="S59" s="54" t="s">
        <v>7</v>
      </c>
      <c r="T59" s="54"/>
      <c r="U59" s="54"/>
      <c r="V59" s="54"/>
      <c r="W59" s="54"/>
      <c r="X59" s="16"/>
      <c r="Y59" s="9" t="s">
        <v>5</v>
      </c>
      <c r="AA59" s="52">
        <f>ROUND(D59*O59,0)</f>
        <v>445472</v>
      </c>
      <c r="AB59" s="52"/>
      <c r="AC59" s="52"/>
      <c r="AD59" s="52"/>
      <c r="AE59" s="52"/>
      <c r="AF59" s="52"/>
      <c r="AG59" s="53" t="s">
        <v>4</v>
      </c>
      <c r="AH59" s="53"/>
    </row>
    <row r="60" spans="1:36" ht="15.75">
      <c r="X60" s="9"/>
      <c r="Y60" s="9" t="s">
        <v>6</v>
      </c>
      <c r="Z60" s="48">
        <f>AA18+AA12+AA24+AA30+AA34+AA39+AA43+AA47+AA51+AA55+AA59-15</f>
        <v>874561</v>
      </c>
      <c r="AA60" s="49"/>
      <c r="AB60" s="49"/>
      <c r="AC60" s="49"/>
      <c r="AD60" s="49"/>
      <c r="AE60" s="49"/>
      <c r="AF60" s="49"/>
      <c r="AG60" s="50" t="s">
        <v>4</v>
      </c>
      <c r="AH60" s="51"/>
      <c r="AJ60" s="42"/>
    </row>
    <row r="61" spans="1:36" ht="15.75">
      <c r="Q61" s="10"/>
      <c r="R61" s="10"/>
      <c r="S61" s="10"/>
      <c r="T61" s="10"/>
      <c r="U61" s="10"/>
      <c r="V61" s="10"/>
      <c r="X61" s="9"/>
      <c r="Y61" s="9"/>
      <c r="Z61" s="8"/>
      <c r="AA61" s="7"/>
      <c r="AB61" s="7"/>
      <c r="AC61" s="7"/>
      <c r="AD61" s="7"/>
      <c r="AE61" s="7"/>
      <c r="AF61" s="7"/>
      <c r="AG61" s="6"/>
      <c r="AH61" s="5"/>
    </row>
    <row r="62" spans="1:36" ht="31.5" customHeight="1">
      <c r="A62" s="36" t="s">
        <v>3</v>
      </c>
      <c r="D62" s="45" t="s">
        <v>2</v>
      </c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</row>
    <row r="63" spans="1:36">
      <c r="A63" s="3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 spans="1:36">
      <c r="A64" s="3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 spans="1:34">
      <c r="A65" s="3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 spans="1:34">
      <c r="A66" s="3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 spans="1:34" ht="54.75" customHeight="1">
      <c r="Q67" s="43" t="s">
        <v>1</v>
      </c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44"/>
      <c r="AC67" s="44"/>
      <c r="AD67" s="44"/>
      <c r="AE67" s="44"/>
      <c r="AF67" s="44"/>
      <c r="AG67" s="44"/>
    </row>
    <row r="68" spans="1:34" ht="15.75">
      <c r="Q68" s="37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</row>
    <row r="70" spans="1:34" ht="20.25" customHeight="1">
      <c r="A70" s="3"/>
      <c r="D70" s="45" t="s">
        <v>21</v>
      </c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</row>
    <row r="76" spans="1:34" s="2" customFormat="1" ht="48" customHeight="1">
      <c r="B76" s="46" t="s">
        <v>0</v>
      </c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39"/>
      <c r="O76" s="39"/>
      <c r="P76" s="39"/>
      <c r="Q76" s="47" t="str">
        <f>Q67</f>
        <v>ENGINEER
MUNICIPAL COMMITTEE UMERKOT
DISTRICT UMERKOT</v>
      </c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</row>
    <row r="77" spans="1:34" ht="14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</row>
  </sheetData>
  <mergeCells count="148">
    <mergeCell ref="B56:T56"/>
    <mergeCell ref="B57:AG57"/>
    <mergeCell ref="Y58:AC58"/>
    <mergeCell ref="AD58:AE58"/>
    <mergeCell ref="B59:C59"/>
    <mergeCell ref="D59:I59"/>
    <mergeCell ref="J59:K59"/>
    <mergeCell ref="M59:N59"/>
    <mergeCell ref="O59:R59"/>
    <mergeCell ref="S59:W59"/>
    <mergeCell ref="AA59:AF59"/>
    <mergeCell ref="AG59:AH59"/>
    <mergeCell ref="B52:T52"/>
    <mergeCell ref="B53:AG53"/>
    <mergeCell ref="Y54:AC54"/>
    <mergeCell ref="AD54:AE54"/>
    <mergeCell ref="B55:C55"/>
    <mergeCell ref="D55:I55"/>
    <mergeCell ref="J55:K55"/>
    <mergeCell ref="M55:N55"/>
    <mergeCell ref="O55:R55"/>
    <mergeCell ref="S55:W55"/>
    <mergeCell ref="AA55:AF55"/>
    <mergeCell ref="AG55:AH55"/>
    <mergeCell ref="B48:T48"/>
    <mergeCell ref="B49:AG49"/>
    <mergeCell ref="Y50:AC50"/>
    <mergeCell ref="AD50:AE50"/>
    <mergeCell ref="B51:C51"/>
    <mergeCell ref="D51:I51"/>
    <mergeCell ref="J51:K51"/>
    <mergeCell ref="M51:N51"/>
    <mergeCell ref="O51:R51"/>
    <mergeCell ref="S51:W51"/>
    <mergeCell ref="AA51:AF51"/>
    <mergeCell ref="AG51:AH51"/>
    <mergeCell ref="B44:T44"/>
    <mergeCell ref="B45:AG45"/>
    <mergeCell ref="Y46:AC46"/>
    <mergeCell ref="AD46:AE46"/>
    <mergeCell ref="B47:C47"/>
    <mergeCell ref="D47:I47"/>
    <mergeCell ref="J47:K47"/>
    <mergeCell ref="M47:N47"/>
    <mergeCell ref="O47:R47"/>
    <mergeCell ref="S47:W47"/>
    <mergeCell ref="AA47:AF47"/>
    <mergeCell ref="AG47:AH47"/>
    <mergeCell ref="B40:T40"/>
    <mergeCell ref="B41:AG41"/>
    <mergeCell ref="Y42:AC42"/>
    <mergeCell ref="AD42:AE42"/>
    <mergeCell ref="B43:C43"/>
    <mergeCell ref="D43:I43"/>
    <mergeCell ref="J43:K43"/>
    <mergeCell ref="M43:N43"/>
    <mergeCell ref="O43:R43"/>
    <mergeCell ref="S43:W43"/>
    <mergeCell ref="AA43:AF43"/>
    <mergeCell ref="AG43:AH43"/>
    <mergeCell ref="B37:AG37"/>
    <mergeCell ref="Y38:AC38"/>
    <mergeCell ref="AD38:AE38"/>
    <mergeCell ref="B39:C39"/>
    <mergeCell ref="D39:I39"/>
    <mergeCell ref="J39:K39"/>
    <mergeCell ref="M39:N39"/>
    <mergeCell ref="O39:R39"/>
    <mergeCell ref="S39:W39"/>
    <mergeCell ref="AA39:AF39"/>
    <mergeCell ref="AG39:AH39"/>
    <mergeCell ref="B34:C34"/>
    <mergeCell ref="D34:I34"/>
    <mergeCell ref="J34:K34"/>
    <mergeCell ref="M34:N34"/>
    <mergeCell ref="O34:R34"/>
    <mergeCell ref="S34:W34"/>
    <mergeCell ref="AA34:AF34"/>
    <mergeCell ref="AG34:AH34"/>
    <mergeCell ref="B36:T36"/>
    <mergeCell ref="J30:K30"/>
    <mergeCell ref="M30:N30"/>
    <mergeCell ref="O30:R30"/>
    <mergeCell ref="S30:W30"/>
    <mergeCell ref="AA30:AF30"/>
    <mergeCell ref="AG30:AH30"/>
    <mergeCell ref="B31:T31"/>
    <mergeCell ref="B32:AG32"/>
    <mergeCell ref="Y33:AC33"/>
    <mergeCell ref="AD33:AE33"/>
    <mergeCell ref="B8:I8"/>
    <mergeCell ref="O8:S8"/>
    <mergeCell ref="U8:X8"/>
    <mergeCell ref="Z8:AB8"/>
    <mergeCell ref="AE8:AH8"/>
    <mergeCell ref="B9:P9"/>
    <mergeCell ref="B20:T20"/>
    <mergeCell ref="B21:AG22"/>
    <mergeCell ref="Y23:AC23"/>
    <mergeCell ref="AD23:AE23"/>
    <mergeCell ref="Y17:AC17"/>
    <mergeCell ref="AD17:AE17"/>
    <mergeCell ref="B18:C18"/>
    <mergeCell ref="D18:I18"/>
    <mergeCell ref="J18:K18"/>
    <mergeCell ref="M18:N18"/>
    <mergeCell ref="O18:R18"/>
    <mergeCell ref="A2:AH2"/>
    <mergeCell ref="A1:C1"/>
    <mergeCell ref="B14:T14"/>
    <mergeCell ref="B15:AG16"/>
    <mergeCell ref="B10:AG10"/>
    <mergeCell ref="B12:D12"/>
    <mergeCell ref="E12:I12"/>
    <mergeCell ref="J12:K12"/>
    <mergeCell ref="M12:N12"/>
    <mergeCell ref="O12:R12"/>
    <mergeCell ref="S12:W12"/>
    <mergeCell ref="Y12:Z12"/>
    <mergeCell ref="AA12:AF12"/>
    <mergeCell ref="AG12:AH12"/>
    <mergeCell ref="A4:AH4"/>
    <mergeCell ref="A5:AH5"/>
    <mergeCell ref="A6:AH6"/>
    <mergeCell ref="Q67:AG67"/>
    <mergeCell ref="D70:AH70"/>
    <mergeCell ref="B76:M76"/>
    <mergeCell ref="Q76:AG76"/>
    <mergeCell ref="D62:AH62"/>
    <mergeCell ref="Z60:AF60"/>
    <mergeCell ref="AG60:AH60"/>
    <mergeCell ref="AA18:AF18"/>
    <mergeCell ref="AG18:AH18"/>
    <mergeCell ref="S18:W18"/>
    <mergeCell ref="B24:C24"/>
    <mergeCell ref="D24:I24"/>
    <mergeCell ref="J24:K24"/>
    <mergeCell ref="M24:N24"/>
    <mergeCell ref="O24:R24"/>
    <mergeCell ref="S24:W24"/>
    <mergeCell ref="AA24:AF24"/>
    <mergeCell ref="AG24:AH24"/>
    <mergeCell ref="B26:T26"/>
    <mergeCell ref="B27:AG28"/>
    <mergeCell ref="Y29:AC29"/>
    <mergeCell ref="AD29:AE29"/>
    <mergeCell ref="B30:C30"/>
    <mergeCell ref="D30:I30"/>
  </mergeCells>
  <pageMargins left="0.79" right="0.12" top="0.25" bottom="0.17" header="0.24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2015-05-17T05:15:13Z</cp:lastPrinted>
  <dcterms:created xsi:type="dcterms:W3CDTF">2015-05-16T10:42:03Z</dcterms:created>
  <dcterms:modified xsi:type="dcterms:W3CDTF">2015-05-17T05:15:14Z</dcterms:modified>
</cp:coreProperties>
</file>